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Лист1!$A$4:$AC$4</definedName>
    <definedName name="_xlnm.Print_Area" localSheetId="0">Лист1!$A$1:$AC$15</definedName>
  </definedNames>
  <calcPr calcId="125725"/>
</workbook>
</file>

<file path=xl/calcChain.xml><?xml version="1.0" encoding="utf-8"?>
<calcChain xmlns="http://schemas.openxmlformats.org/spreadsheetml/2006/main">
  <c r="W5" i="3"/>
  <c r="S5"/>
  <c r="T5" s="1"/>
  <c r="T6" s="1"/>
  <c r="U5" l="1"/>
  <c r="U6" s="1"/>
  <c r="S6"/>
</calcChain>
</file>

<file path=xl/sharedStrings.xml><?xml version="1.0" encoding="utf-8"?>
<sst xmlns="http://schemas.openxmlformats.org/spreadsheetml/2006/main" count="63" uniqueCount="59">
  <si>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</si>
  <si>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</si>
  <si>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</si>
  <si>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</si>
  <si>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</si>
  <si>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</si>
  <si>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</si>
  <si>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</si>
  <si>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</si>
  <si>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</si>
  <si>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</si>
  <si>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</si>
  <si>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</si>
  <si>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</si>
  <si>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</si>
  <si>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</si>
  <si>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</si>
  <si>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</si>
  <si>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</si>
  <si>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</si>
  <si>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</si>
  <si>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</si>
  <si>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</si>
  <si>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</si>
  <si>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</si>
  <si>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</si>
  <si>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Категория ОК</t>
  </si>
  <si>
    <t>Завод-изготовитель</t>
  </si>
  <si>
    <t>1</t>
  </si>
  <si>
    <t>Система отверждения</t>
  </si>
  <si>
    <t>Новая разработка</t>
  </si>
  <si>
    <t>-</t>
  </si>
  <si>
    <t>3Н/4*)</t>
  </si>
  <si>
    <t>C/-*)</t>
  </si>
  <si>
    <t>II/III*)</t>
  </si>
  <si>
    <t/>
  </si>
  <si>
    <t>BLR1.B.110.&amp;.0UKA&amp;&amp;.KPC&amp;&amp;.054.MD.0001</t>
  </si>
  <si>
    <t>комплект</t>
  </si>
  <si>
    <t>UKA oтm./0.000-16.8000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</si>
  <si>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</si>
  <si>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</si>
  <si>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</si>
  <si>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2/4*)</t>
  </si>
  <si>
    <t>Итого:</t>
  </si>
  <si>
    <t>Поставка установки отверждения ЖРО для сооружения энергоблока № 2 Белорусской АЭС</t>
  </si>
  <si>
    <t xml:space="preserve"> Приложение № 1.2 к договору _________________________________от "___"___________20___г</t>
  </si>
  <si>
    <t>Сумма НДС, руб</t>
  </si>
  <si>
    <t>Срок доставки</t>
  </si>
  <si>
    <t>13.ИСУП.104238573</t>
  </si>
  <si>
    <t>10KPC</t>
  </si>
  <si>
    <t>BEL_101123876</t>
  </si>
  <si>
    <t>ЛСР №02-06.1-201тм</t>
  </si>
  <si>
    <t>Вспомогательный корпус (10UKA)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</si>
  <si>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</si>
  <si>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</si>
  <si>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</si>
  <si>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</si>
  <si>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</si>
  <si>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СПЕЦИФИКАЦИЯ №2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</si>
</sst>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12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left"/>
    </xf>
    <xf numFmtId="2" fontId="4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1" fontId="10" fillId="0" borderId="0" xfId="0" applyNumberFormat="1" applyFont="1" applyBorder="1" applyAlignment="1">
      <alignment horizontal="center" vertical="center" wrapText="1"/>
    </xf>
    <xf numFmtId="2" fontId="10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10" fillId="0" borderId="0" xfId="0" applyFont="1" applyFill="1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1" fillId="0" borderId="0" xfId="0" applyFont="1" applyAlignment="1"/>
    <xf numFmtId="0" fontId="7" fillId="0" borderId="0" xfId="0" applyFont="1" applyFill="1"/>
    <xf numFmtId="49" fontId="8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W15"/>
  <sheetViews>
    <sheetView tabSelected="1" view="pageBreakPreview" zoomScale="60" zoomScaleNormal="75" workbookViewId="0">
      <selection activeCell="B3" sqref="B3"/>
    </sheetView>
  </sheetViews>
  <sheetFormatPr defaultRowHeight="15.75"/>
  <cols>
    <col min="1" max="1" width="5.28515625" style="11" customWidth="1"/>
    <col min="2" max="2" width="11.5703125" style="7" customWidth="1"/>
    <col min="3" max="3" width="11.28515625" style="7" customWidth="1"/>
    <col min="4" max="4" width="22.42578125" style="14" customWidth="1"/>
    <col min="5" max="5" width="15.7109375" style="11" customWidth="1"/>
    <col min="6" max="6" width="11.7109375" style="11" customWidth="1"/>
    <col min="7" max="7" width="11.140625" style="7" customWidth="1"/>
    <col min="8" max="8" width="8.42578125" style="7" customWidth="1"/>
    <col min="9" max="9" width="9.42578125" style="7" customWidth="1"/>
    <col min="10" max="10" width="7.28515625" style="7" customWidth="1"/>
    <col min="11" max="11" width="17.7109375" style="7" customWidth="1"/>
    <col min="12" max="12" width="6" style="11" customWidth="1"/>
    <col min="13" max="13" width="18.42578125" style="7" customWidth="1"/>
    <col min="14" max="14" width="14.5703125" style="7" customWidth="1"/>
    <col min="15" max="15" width="6" style="7" customWidth="1"/>
    <col min="16" max="16" width="5.42578125" style="7" customWidth="1"/>
    <col min="17" max="17" width="6.5703125" style="7" customWidth="1"/>
    <col min="18" max="21" width="15" style="12" customWidth="1"/>
    <col min="22" max="22" width="17.85546875" style="7" customWidth="1"/>
    <col min="23" max="23" width="14.7109375" style="7" customWidth="1"/>
    <col min="24" max="24" width="14.7109375" style="13" customWidth="1"/>
    <col min="25" max="25" width="17.85546875" style="7" customWidth="1"/>
    <col min="26" max="26" width="15.140625" style="7" customWidth="1"/>
    <col min="27" max="27" width="14.5703125" style="7" customWidth="1"/>
    <col min="28" max="28" width="12" style="7" customWidth="1"/>
    <col min="29" max="29" width="13.28515625" style="7" customWidth="1"/>
    <col min="30" max="32" width="9.140625" style="7"/>
    <col min="33" max="33" width="13.7109375" style="12" hidden="1" customWidth="1"/>
    <col min="34" max="34" width="13.5703125" style="12" hidden="1" customWidth="1"/>
    <col min="35" max="16384" width="9.140625" style="7"/>
  </cols>
  <sheetData>
    <row r="2" spans="1:257" s="23" customFormat="1" ht="20.25" customHeight="1">
      <c r="B2" s="24" t="s">
        <v>58</v>
      </c>
      <c r="C2" s="24"/>
      <c r="D2" s="24"/>
      <c r="E2" s="25" t="s">
        <v>44</v>
      </c>
      <c r="F2" s="26"/>
      <c r="G2" s="26"/>
      <c r="H2" s="26"/>
      <c r="I2" s="24"/>
      <c r="J2" s="26"/>
      <c r="K2" s="24"/>
      <c r="L2" s="24"/>
      <c r="M2" s="26"/>
      <c r="N2" s="26"/>
      <c r="P2" s="24"/>
      <c r="Q2" s="24"/>
      <c r="R2" s="24"/>
      <c r="S2" s="24" t="s">
        <v>45</v>
      </c>
      <c r="T2" s="27"/>
      <c r="V2" s="24"/>
      <c r="W2" s="24"/>
      <c r="X2" s="26"/>
      <c r="Y2" s="26"/>
      <c r="Z2" s="26"/>
      <c r="AA2" s="26"/>
      <c r="AB2" s="26"/>
    </row>
    <row r="3" spans="1:257" ht="151.5" customHeight="1">
      <c r="A3" s="1" t="s">
        <v>0</v>
      </c>
      <c r="B3" s="2" t="s">
        <v>1</v>
      </c>
      <c r="C3" s="2" t="s">
        <v>2</v>
      </c>
      <c r="D3" s="8" t="s">
        <v>3</v>
      </c>
      <c r="E3" s="1" t="s">
        <v>4</v>
      </c>
      <c r="F3" s="1" t="s">
        <v>5</v>
      </c>
      <c r="G3" s="1" t="s">
        <v>6</v>
      </c>
      <c r="H3" s="2" t="s">
        <v>10</v>
      </c>
      <c r="I3" s="2" t="s">
        <v>24</v>
      </c>
      <c r="J3" s="2" t="s">
        <v>11</v>
      </c>
      <c r="K3" s="1" t="s">
        <v>19</v>
      </c>
      <c r="L3" s="1" t="s">
        <v>7</v>
      </c>
      <c r="M3" s="1" t="s">
        <v>8</v>
      </c>
      <c r="N3" s="1" t="s">
        <v>12</v>
      </c>
      <c r="O3" s="1" t="s">
        <v>7</v>
      </c>
      <c r="P3" s="2" t="s">
        <v>9</v>
      </c>
      <c r="Q3" s="2" t="s">
        <v>14</v>
      </c>
      <c r="R3" s="4" t="s">
        <v>16</v>
      </c>
      <c r="S3" s="4" t="s">
        <v>17</v>
      </c>
      <c r="T3" s="4" t="s">
        <v>46</v>
      </c>
      <c r="U3" s="4" t="s">
        <v>18</v>
      </c>
      <c r="V3" s="1" t="s">
        <v>15</v>
      </c>
      <c r="W3" s="5" t="s">
        <v>23</v>
      </c>
      <c r="X3" s="1" t="s">
        <v>47</v>
      </c>
      <c r="Y3" s="1" t="s">
        <v>13</v>
      </c>
      <c r="Z3" s="1" t="s">
        <v>27</v>
      </c>
      <c r="AA3" s="1" t="s">
        <v>21</v>
      </c>
      <c r="AB3" s="6" t="s">
        <v>20</v>
      </c>
      <c r="AC3" s="6" t="s">
        <v>26</v>
      </c>
      <c r="AG3" s="4" t="s">
        <v>22</v>
      </c>
      <c r="AH3" s="4" t="s">
        <v>25</v>
      </c>
    </row>
    <row r="4" spans="1:257" s="10" customFormat="1">
      <c r="A4" s="1">
        <v>1</v>
      </c>
      <c r="B4" s="8">
        <v>2</v>
      </c>
      <c r="C4" s="1">
        <v>3</v>
      </c>
      <c r="D4" s="8">
        <v>4</v>
      </c>
      <c r="E4" s="1">
        <v>5</v>
      </c>
      <c r="F4" s="8">
        <v>6</v>
      </c>
      <c r="G4" s="1">
        <v>7</v>
      </c>
      <c r="H4" s="8">
        <v>8</v>
      </c>
      <c r="I4" s="1">
        <v>9</v>
      </c>
      <c r="J4" s="8">
        <v>10</v>
      </c>
      <c r="K4" s="1">
        <v>11</v>
      </c>
      <c r="L4" s="8">
        <v>12</v>
      </c>
      <c r="M4" s="1">
        <v>13</v>
      </c>
      <c r="N4" s="8">
        <v>14</v>
      </c>
      <c r="O4" s="1">
        <v>15</v>
      </c>
      <c r="P4" s="8">
        <v>16</v>
      </c>
      <c r="Q4" s="1">
        <v>17</v>
      </c>
      <c r="R4" s="8">
        <v>18</v>
      </c>
      <c r="S4" s="1">
        <v>19</v>
      </c>
      <c r="T4" s="8">
        <v>20</v>
      </c>
      <c r="U4" s="1">
        <v>21</v>
      </c>
      <c r="V4" s="8">
        <v>22</v>
      </c>
      <c r="W4" s="1">
        <v>23</v>
      </c>
      <c r="X4" s="8">
        <v>24</v>
      </c>
      <c r="Y4" s="1">
        <v>25</v>
      </c>
      <c r="Z4" s="8">
        <v>26</v>
      </c>
      <c r="AA4" s="1">
        <v>27</v>
      </c>
      <c r="AB4" s="8">
        <v>28</v>
      </c>
      <c r="AC4" s="8">
        <v>29</v>
      </c>
      <c r="AG4" s="9">
        <v>18</v>
      </c>
      <c r="AH4" s="9">
        <v>19</v>
      </c>
    </row>
    <row r="5" spans="1:257" ht="126">
      <c r="A5" s="18" t="s">
        <v>28</v>
      </c>
      <c r="B5" s="16" t="s">
        <v>48</v>
      </c>
      <c r="C5" s="16" t="s">
        <v>49</v>
      </c>
      <c r="D5" s="17" t="s">
        <v>29</v>
      </c>
      <c r="E5" s="18" t="s">
        <v>30</v>
      </c>
      <c r="F5" s="18" t="s">
        <v>31</v>
      </c>
      <c r="G5" s="16" t="s">
        <v>31</v>
      </c>
      <c r="H5" s="16" t="s">
        <v>32</v>
      </c>
      <c r="I5" s="16" t="s">
        <v>33</v>
      </c>
      <c r="J5" s="16" t="s">
        <v>34</v>
      </c>
      <c r="K5" s="16" t="s">
        <v>50</v>
      </c>
      <c r="L5" s="18" t="s">
        <v>35</v>
      </c>
      <c r="M5" s="16" t="s">
        <v>36</v>
      </c>
      <c r="N5" s="16" t="s">
        <v>51</v>
      </c>
      <c r="O5" s="16">
        <v>281</v>
      </c>
      <c r="P5" s="21">
        <v>1</v>
      </c>
      <c r="Q5" s="16" t="s">
        <v>37</v>
      </c>
      <c r="R5" s="22">
        <v>0</v>
      </c>
      <c r="S5" s="22">
        <f>ROUND(P5*R5,2)</f>
        <v>0</v>
      </c>
      <c r="T5" s="22">
        <f>ROUND(S5*0.18,2)</f>
        <v>0</v>
      </c>
      <c r="U5" s="22">
        <f>S5+T5</f>
        <v>0</v>
      </c>
      <c r="V5" s="16" t="s">
        <v>52</v>
      </c>
      <c r="W5" s="29">
        <f>X5-15</f>
        <v>42866</v>
      </c>
      <c r="X5" s="29">
        <v>42881</v>
      </c>
      <c r="Y5" s="16" t="s">
        <v>38</v>
      </c>
      <c r="Z5" s="16" t="s">
        <v>39</v>
      </c>
      <c r="AA5" s="16" t="s">
        <v>40</v>
      </c>
      <c r="AB5" s="16" t="s">
        <v>41</v>
      </c>
      <c r="AC5" s="16" t="s">
        <v>42</v>
      </c>
      <c r="AG5" s="19">
        <v>60819273.090000004</v>
      </c>
      <c r="AH5" s="19">
        <v>0</v>
      </c>
    </row>
    <row r="6" spans="1:257">
      <c r="A6" s="18"/>
      <c r="B6" s="16"/>
      <c r="C6" s="16"/>
      <c r="D6" s="17"/>
      <c r="E6" s="18"/>
      <c r="F6" s="18"/>
      <c r="G6" s="16"/>
      <c r="H6" s="16"/>
      <c r="I6" s="16"/>
      <c r="J6" s="16"/>
      <c r="K6" s="16"/>
      <c r="L6" s="18"/>
      <c r="M6" s="16"/>
      <c r="N6" s="28" t="s">
        <v>43</v>
      </c>
      <c r="O6" s="28"/>
      <c r="P6" s="9">
        <v>1</v>
      </c>
      <c r="Q6" s="28"/>
      <c r="R6" s="4"/>
      <c r="S6" s="3">
        <f>S5</f>
        <v>0</v>
      </c>
      <c r="T6" s="3">
        <f t="shared" ref="T6:U6" si="0">T5</f>
        <v>0</v>
      </c>
      <c r="U6" s="3">
        <f t="shared" si="0"/>
        <v>0</v>
      </c>
      <c r="V6" s="16"/>
      <c r="W6" s="20"/>
      <c r="X6" s="16"/>
      <c r="Y6" s="16"/>
      <c r="Z6" s="16"/>
      <c r="AA6" s="16"/>
      <c r="AB6" s="16"/>
      <c r="AC6" s="16"/>
      <c r="AG6" s="22">
        <v>60819273.090000004</v>
      </c>
      <c r="AH6" s="19">
        <v>0</v>
      </c>
    </row>
    <row r="7" spans="1:257">
      <c r="A7" s="18"/>
      <c r="B7" s="16"/>
      <c r="C7" s="16"/>
      <c r="D7" s="17"/>
      <c r="E7" s="18"/>
      <c r="F7" s="18"/>
      <c r="G7" s="16"/>
      <c r="H7" s="16"/>
      <c r="I7" s="16"/>
      <c r="J7" s="16"/>
      <c r="K7" s="16"/>
      <c r="L7" s="18"/>
      <c r="M7" s="16"/>
      <c r="N7" s="16"/>
      <c r="O7" s="16"/>
      <c r="P7" s="16"/>
      <c r="Q7" s="16"/>
      <c r="R7" s="19"/>
      <c r="S7" s="19"/>
      <c r="T7" s="19"/>
      <c r="U7" s="19"/>
      <c r="V7" s="16"/>
      <c r="W7" s="20"/>
      <c r="X7" s="16"/>
      <c r="Y7" s="16"/>
      <c r="Z7" s="16"/>
      <c r="AA7" s="16"/>
      <c r="AB7" s="16"/>
      <c r="AC7" s="16"/>
    </row>
    <row r="9" spans="1:257">
      <c r="B9" s="15"/>
    </row>
    <row r="10" spans="1:257" s="32" customFormat="1" ht="60" customHeight="1">
      <c r="A10" s="30"/>
      <c r="B10" s="31"/>
      <c r="C10" s="31"/>
      <c r="D10" s="31"/>
      <c r="E10" s="31"/>
      <c r="F10" s="31"/>
      <c r="G10" s="31"/>
      <c r="H10" s="31"/>
      <c r="I10" s="31"/>
      <c r="J10" s="31"/>
      <c r="K10" s="30"/>
      <c r="M10" s="55" t="s">
        <v>53</v>
      </c>
      <c r="N10" s="55"/>
      <c r="O10" s="55"/>
      <c r="P10" s="55"/>
      <c r="Q10" s="30"/>
      <c r="R10" s="33"/>
      <c r="S10" s="33"/>
      <c r="T10" s="33"/>
      <c r="U10" s="33"/>
      <c r="V10" s="31"/>
      <c r="W10" s="31"/>
      <c r="X10" s="34"/>
      <c r="Y10" s="31"/>
      <c r="Z10" s="31"/>
      <c r="AA10" s="31"/>
      <c r="AB10" s="30"/>
      <c r="AC10" s="35"/>
      <c r="AD10" s="36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5"/>
      <c r="IV10" s="35"/>
      <c r="IW10" s="35"/>
    </row>
    <row r="11" spans="1:257" s="32" customFormat="1" ht="60" customHeight="1">
      <c r="A11" s="37"/>
      <c r="B11" s="38"/>
      <c r="C11" s="37"/>
      <c r="D11" s="37"/>
      <c r="E11" s="37"/>
      <c r="F11" s="37"/>
      <c r="G11" s="37"/>
      <c r="H11" s="37"/>
      <c r="I11" s="37"/>
      <c r="J11" s="37"/>
      <c r="K11" s="37"/>
      <c r="M11" s="37"/>
      <c r="N11" s="37"/>
      <c r="O11" s="37"/>
      <c r="P11" s="39"/>
      <c r="Q11" s="37"/>
      <c r="R11" s="40"/>
      <c r="S11" s="40"/>
      <c r="T11" s="40"/>
      <c r="U11" s="40"/>
      <c r="V11" s="40"/>
      <c r="W11" s="40"/>
      <c r="X11" s="38"/>
      <c r="Y11" s="38"/>
      <c r="Z11" s="38"/>
      <c r="AA11" s="38"/>
      <c r="AB11" s="38"/>
      <c r="AC11" s="41"/>
    </row>
    <row r="12" spans="1:257" s="32" customFormat="1" ht="18.75">
      <c r="A12" s="23"/>
      <c r="B12" s="42"/>
      <c r="C12" s="43" t="s">
        <v>54</v>
      </c>
      <c r="E12" s="44"/>
      <c r="F12" s="44"/>
      <c r="G12" s="45"/>
      <c r="H12" s="45"/>
      <c r="I12" s="45"/>
      <c r="J12" s="45"/>
      <c r="K12" s="45"/>
      <c r="M12" s="45"/>
      <c r="N12" s="44"/>
      <c r="O12" s="42"/>
      <c r="P12" s="44"/>
      <c r="Q12" s="44"/>
      <c r="V12" s="43" t="s">
        <v>55</v>
      </c>
      <c r="W12" s="43"/>
      <c r="X12" s="23"/>
      <c r="Y12" s="46"/>
      <c r="Z12" s="46"/>
      <c r="AA12" s="23"/>
      <c r="AB12" s="42"/>
      <c r="AC12" s="42"/>
      <c r="AD12" s="42"/>
    </row>
    <row r="13" spans="1:257" s="32" customFormat="1" ht="18.75">
      <c r="A13" s="23"/>
      <c r="B13" s="42"/>
      <c r="C13" s="43" t="s">
        <v>56</v>
      </c>
      <c r="E13" s="44"/>
      <c r="F13" s="44"/>
      <c r="G13" s="45"/>
      <c r="H13" s="45"/>
      <c r="I13" s="45"/>
      <c r="J13" s="45"/>
      <c r="K13" s="45"/>
      <c r="M13" s="45"/>
      <c r="N13" s="44"/>
      <c r="O13" s="42"/>
      <c r="P13" s="44"/>
      <c r="Q13" s="44"/>
      <c r="V13" s="47" t="s">
        <v>56</v>
      </c>
      <c r="W13" s="47"/>
      <c r="X13" s="47"/>
      <c r="Y13" s="47"/>
      <c r="Z13" s="47"/>
      <c r="AA13" s="47"/>
      <c r="AB13" s="47"/>
      <c r="AC13" s="47"/>
      <c r="AD13" s="47"/>
    </row>
    <row r="14" spans="1:257" s="32" customFormat="1" ht="18">
      <c r="A14" s="48"/>
      <c r="B14" s="49"/>
      <c r="C14" s="49"/>
      <c r="D14" s="49" t="s">
        <v>57</v>
      </c>
      <c r="F14" s="49"/>
      <c r="G14" s="49"/>
      <c r="H14" s="49"/>
      <c r="I14" s="49"/>
      <c r="J14" s="49"/>
      <c r="K14" s="48"/>
      <c r="M14" s="49"/>
      <c r="N14" s="49"/>
      <c r="O14" s="49"/>
      <c r="P14" s="50"/>
      <c r="Q14" s="48"/>
      <c r="V14" s="51"/>
      <c r="W14" s="51"/>
      <c r="X14" s="49" t="s">
        <v>57</v>
      </c>
      <c r="Y14" s="49"/>
      <c r="Z14" s="49"/>
      <c r="AA14" s="52"/>
      <c r="AB14" s="49"/>
      <c r="AC14" s="49"/>
      <c r="AD14" s="49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35"/>
      <c r="IS14" s="35"/>
      <c r="IT14" s="35"/>
      <c r="IU14" s="35"/>
      <c r="IV14" s="35"/>
      <c r="IW14" s="35"/>
    </row>
    <row r="15" spans="1:257" s="32" customFormat="1" ht="20.25">
      <c r="A15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4"/>
      <c r="AA15" s="53"/>
    </row>
  </sheetData>
  <autoFilter ref="A4:AC4">
    <filterColumn colId="19"/>
    <filterColumn colId="22"/>
  </autoFilter>
  <mergeCells count="1">
    <mergeCell ref="M10:P10"/>
  </mergeCells>
  <phoneticPr fontId="0" type="noConversion"/>
  <pageMargins left="0.17" right="0.23" top="0.51" bottom="0.3" header="0.5" footer="0.19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6671</dc:creator>
  <cp:lastModifiedBy>6671</cp:lastModifiedBy>
  <cp:lastPrinted>2013-03-06T08:00:43Z</cp:lastPrinted>
  <dcterms:created xsi:type="dcterms:W3CDTF">2007-11-07T07:16:05Z</dcterms:created>
  <dcterms:modified xsi:type="dcterms:W3CDTF">2014-05-24T07:26:46Z</dcterms:modified>
</cp:coreProperties>
</file>